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o\Downloads\"/>
    </mc:Choice>
  </mc:AlternateContent>
  <bookViews>
    <workbookView xWindow="0" yWindow="0" windowWidth="20490" windowHeight="7050" activeTab="1"/>
  </bookViews>
  <sheets>
    <sheet name="ELEMENTOS" sheetId="2" r:id="rId1"/>
    <sheet name="PRESUPUESTO OFICIAL" sheetId="4" r:id="rId2"/>
  </sheets>
  <definedNames>
    <definedName name="_xlnm.Print_Area" localSheetId="0">ELEMENTOS!$A$1:$AE$17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" i="2" l="1"/>
  <c r="Z7" i="2"/>
  <c r="O7" i="2"/>
  <c r="N7" i="2"/>
  <c r="M7" i="2"/>
  <c r="X7" i="2"/>
  <c r="W7" i="2"/>
  <c r="R7" i="2"/>
  <c r="S7" i="2" s="1"/>
  <c r="G3" i="4" l="1"/>
  <c r="F3" i="4"/>
  <c r="E3" i="4"/>
  <c r="D3" i="4"/>
  <c r="C3" i="4"/>
  <c r="B3" i="4"/>
  <c r="Y7" i="2" l="1"/>
  <c r="T7" i="2"/>
  <c r="I7" i="2"/>
  <c r="J7" i="2" s="1"/>
  <c r="H3" i="4" s="1"/>
  <c r="I3" i="4" s="1"/>
  <c r="K7" i="2" l="1"/>
  <c r="I4" i="4"/>
  <c r="AC7" i="2" l="1"/>
  <c r="AB7" i="2"/>
  <c r="AD7" i="2"/>
</calcChain>
</file>

<file path=xl/sharedStrings.xml><?xml version="1.0" encoding="utf-8"?>
<sst xmlns="http://schemas.openxmlformats.org/spreadsheetml/2006/main" count="47" uniqueCount="28">
  <si>
    <t>ITEM</t>
  </si>
  <si>
    <t>DESCRIPCIÓN TÉCNICA</t>
  </si>
  <si>
    <t>UNIDAD DE MEDIDA</t>
  </si>
  <si>
    <t>CANTIDAD</t>
  </si>
  <si>
    <t xml:space="preserve">PERIODO </t>
  </si>
  <si>
    <t>PERFIL / ELEMENTO / SERVICIO</t>
  </si>
  <si>
    <t>VALOR UNITARIO SIN IVA</t>
  </si>
  <si>
    <t>IVA</t>
  </si>
  <si>
    <t>VALOR UNITARIO CON IVA</t>
  </si>
  <si>
    <t>DIA</t>
  </si>
  <si>
    <t>COTIZACION 2</t>
  </si>
  <si>
    <t>EMPRESA</t>
  </si>
  <si>
    <t>VALOR TOTAL</t>
  </si>
  <si>
    <t>PRMEDIO DE VALOR UNITARIO INCLUIDO IVA</t>
  </si>
  <si>
    <t>DESVIACION ESTANDAR</t>
  </si>
  <si>
    <t>COHEFIENTE DE VARIACIÓN</t>
  </si>
  <si>
    <t>VALOR MAXIMO</t>
  </si>
  <si>
    <t>VALOR MINIMO</t>
  </si>
  <si>
    <t>COTIZACION 1</t>
  </si>
  <si>
    <t>TOTAL</t>
  </si>
  <si>
    <t>PERIODO</t>
  </si>
  <si>
    <t>VALOR UNITARIO</t>
  </si>
  <si>
    <t xml:space="preserve">Tallerista con experiencia con organizaciones sociales o instancias de diversas expresiones artísticas (PROFESIONAL UNIVERSITARIO II CON EXPERIENCIA DE 24 MESES) </t>
  </si>
  <si>
    <t>PENDON</t>
  </si>
  <si>
    <t>MPM MARKETING EXPERIENCIAL</t>
  </si>
  <si>
    <t>COTIZACION OPERADOR 1</t>
  </si>
  <si>
    <t>COTIZACION OPERADOR 2</t>
  </si>
  <si>
    <t>EVENTOS INTEGRADOS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</si>
</sst>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sz val="8"/>
      <name val="Calibri"/>
      <family val="2"/>
      <scheme val="minor"/>
    </font>
    <font>
      <sz val="12"/>
      <color theme="1"/>
      <name val="Garamond"/>
      <family val="1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  <protection hidden="1"/>
    </xf>
    <xf numFmtId="166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9" fontId="2" fillId="0" borderId="0" xfId="3" applyFont="1"/>
    <xf numFmtId="9" fontId="2" fillId="0" borderId="1" xfId="3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3" applyFont="1" applyFill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">
    <cellStyle name="Millares" xfId="2" builtinId="3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7"/>
  <sheetViews>
    <sheetView view="pageBreakPreview" topLeftCell="V1" zoomScaleNormal="100" zoomScaleSheetLayoutView="100" workbookViewId="0">
      <selection activeCell="AA8" sqref="AA8"/>
    </sheetView>
  </sheetViews>
  <sheetFormatPr baseColWidth="10" defaultColWidth="11.5703125" defaultRowHeight="15" x14ac:dyDescent="0.25"/>
  <cols>
    <col min="1" max="1" width="11.5703125" style="1"/>
    <col min="2" max="2" width="17.85546875" style="2" customWidth="1"/>
    <col min="3" max="3" width="40.42578125" style="1" bestFit="1" customWidth="1"/>
    <col min="4" max="4" width="56.85546875" style="1" customWidth="1"/>
    <col min="5" max="5" width="13.7109375" style="1" customWidth="1"/>
    <col min="6" max="6" width="15.7109375" style="1" customWidth="1"/>
    <col min="7" max="7" width="12.7109375" style="1" customWidth="1"/>
    <col min="8" max="8" width="21.7109375" style="2" customWidth="1"/>
    <col min="9" max="9" width="14.42578125" style="2" customWidth="1"/>
    <col min="10" max="20" width="22.140625" style="2" customWidth="1"/>
    <col min="21" max="21" width="27.7109375" style="2" customWidth="1"/>
    <col min="22" max="25" width="19.85546875" style="1" customWidth="1"/>
    <col min="26" max="26" width="25.85546875" style="1" customWidth="1"/>
    <col min="27" max="27" width="19.5703125" style="1" customWidth="1"/>
    <col min="28" max="28" width="18.28515625" style="9" customWidth="1"/>
    <col min="29" max="30" width="18.28515625" style="1" customWidth="1"/>
    <col min="31" max="16384" width="11.5703125" style="1"/>
  </cols>
  <sheetData>
    <row r="2" spans="2:30" ht="15.75" thickBot="1" x14ac:dyDescent="0.3"/>
    <row r="3" spans="2:30" x14ac:dyDescent="0.25">
      <c r="H3" s="36" t="s">
        <v>25</v>
      </c>
      <c r="I3" s="37"/>
      <c r="J3" s="37"/>
      <c r="K3" s="38"/>
      <c r="L3" s="36" t="s">
        <v>26</v>
      </c>
      <c r="M3" s="37"/>
      <c r="N3" s="37"/>
      <c r="O3" s="38"/>
      <c r="P3" s="24" t="s">
        <v>18</v>
      </c>
      <c r="Q3" s="25"/>
      <c r="R3" s="25"/>
      <c r="S3" s="26"/>
      <c r="T3" s="27"/>
      <c r="U3" s="24" t="s">
        <v>10</v>
      </c>
      <c r="V3" s="25"/>
      <c r="W3" s="25"/>
      <c r="X3" s="26"/>
      <c r="Y3" s="27"/>
    </row>
    <row r="4" spans="2:30" x14ac:dyDescent="0.25">
      <c r="H4" s="39"/>
      <c r="I4" s="40"/>
      <c r="J4" s="40"/>
      <c r="K4" s="41"/>
      <c r="L4" s="39"/>
      <c r="M4" s="40"/>
      <c r="N4" s="40"/>
      <c r="O4" s="41"/>
      <c r="P4" s="28"/>
      <c r="Q4" s="29"/>
      <c r="R4" s="29"/>
      <c r="S4" s="30"/>
      <c r="T4" s="31"/>
      <c r="U4" s="28"/>
      <c r="V4" s="29"/>
      <c r="W4" s="29"/>
      <c r="X4" s="30"/>
      <c r="Y4" s="31"/>
    </row>
    <row r="5" spans="2:30" x14ac:dyDescent="0.25">
      <c r="H5" s="42"/>
      <c r="I5" s="43"/>
      <c r="J5" s="43"/>
      <c r="K5" s="44"/>
      <c r="L5" s="42"/>
      <c r="M5" s="43"/>
      <c r="N5" s="43"/>
      <c r="O5" s="44"/>
      <c r="P5" s="32"/>
      <c r="Q5" s="33"/>
      <c r="R5" s="33"/>
      <c r="S5" s="34"/>
      <c r="T5" s="35"/>
      <c r="U5" s="32"/>
      <c r="V5" s="33"/>
      <c r="W5" s="33"/>
      <c r="X5" s="34"/>
      <c r="Y5" s="35"/>
    </row>
    <row r="6" spans="2:30" ht="54" customHeight="1" x14ac:dyDescent="0.25">
      <c r="B6" s="3" t="s">
        <v>0</v>
      </c>
      <c r="C6" s="3" t="s">
        <v>5</v>
      </c>
      <c r="D6" s="3" t="s">
        <v>1</v>
      </c>
      <c r="E6" s="4" t="s">
        <v>2</v>
      </c>
      <c r="F6" s="4" t="s">
        <v>3</v>
      </c>
      <c r="G6" s="4" t="s">
        <v>4</v>
      </c>
      <c r="H6" s="3" t="s">
        <v>6</v>
      </c>
      <c r="I6" s="3" t="s">
        <v>7</v>
      </c>
      <c r="J6" s="3" t="s">
        <v>8</v>
      </c>
      <c r="K6" s="3" t="s">
        <v>12</v>
      </c>
      <c r="L6" s="3" t="s">
        <v>6</v>
      </c>
      <c r="M6" s="3" t="s">
        <v>7</v>
      </c>
      <c r="N6" s="3" t="s">
        <v>8</v>
      </c>
      <c r="O6" s="3" t="s">
        <v>12</v>
      </c>
      <c r="P6" s="3" t="s">
        <v>11</v>
      </c>
      <c r="Q6" s="3" t="s">
        <v>6</v>
      </c>
      <c r="R6" s="3" t="s">
        <v>7</v>
      </c>
      <c r="S6" s="3" t="s">
        <v>8</v>
      </c>
      <c r="T6" s="3" t="s">
        <v>12</v>
      </c>
      <c r="U6" s="3" t="s">
        <v>11</v>
      </c>
      <c r="V6" s="3" t="s">
        <v>6</v>
      </c>
      <c r="W6" s="3" t="s">
        <v>7</v>
      </c>
      <c r="X6" s="3" t="s">
        <v>8</v>
      </c>
      <c r="Y6" s="3" t="s">
        <v>12</v>
      </c>
      <c r="Z6" s="14" t="s">
        <v>13</v>
      </c>
      <c r="AA6" s="14" t="s">
        <v>14</v>
      </c>
      <c r="AB6" s="15" t="s">
        <v>15</v>
      </c>
      <c r="AC6" s="14" t="s">
        <v>16</v>
      </c>
      <c r="AD6" s="14" t="s">
        <v>17</v>
      </c>
    </row>
    <row r="7" spans="2:30" s="2" customFormat="1" ht="50.25" customHeight="1" x14ac:dyDescent="0.25">
      <c r="B7" s="5">
        <v>1</v>
      </c>
      <c r="C7" s="8" t="s">
        <v>23</v>
      </c>
      <c r="D7" s="6" t="s">
        <v>22</v>
      </c>
      <c r="E7" s="5" t="s">
        <v>9</v>
      </c>
      <c r="F7" s="5">
        <v>2</v>
      </c>
      <c r="G7" s="5">
        <v>1</v>
      </c>
      <c r="H7" s="11">
        <v>85000</v>
      </c>
      <c r="I7" s="11">
        <f>+H7*19%</f>
        <v>16150</v>
      </c>
      <c r="J7" s="11">
        <f>+I7+H7</f>
        <v>101150</v>
      </c>
      <c r="K7" s="11">
        <f>+J7*F7</f>
        <v>202300</v>
      </c>
      <c r="L7" s="11">
        <v>75000</v>
      </c>
      <c r="M7" s="11">
        <f>+L7*19%</f>
        <v>14250</v>
      </c>
      <c r="N7" s="11">
        <f>+L7+M7</f>
        <v>89250</v>
      </c>
      <c r="O7" s="11">
        <f>+N7*F7</f>
        <v>178500</v>
      </c>
      <c r="P7" s="16" t="s">
        <v>24</v>
      </c>
      <c r="Q7" s="11">
        <v>175000</v>
      </c>
      <c r="R7" s="11">
        <f>+Q7*19%</f>
        <v>33250</v>
      </c>
      <c r="S7" s="11">
        <f>+R7+Q7</f>
        <v>208250</v>
      </c>
      <c r="T7" s="11">
        <f>+S7*F7</f>
        <v>416500</v>
      </c>
      <c r="U7" s="7" t="s">
        <v>27</v>
      </c>
      <c r="V7" s="11">
        <v>175000</v>
      </c>
      <c r="W7" s="11">
        <f>+V7*19%</f>
        <v>33250</v>
      </c>
      <c r="X7" s="11">
        <f>+V7+W7</f>
        <v>208250</v>
      </c>
      <c r="Y7" s="11">
        <f>+X7*F7</f>
        <v>416500</v>
      </c>
      <c r="Z7" s="11">
        <f>+ROUND(AVERAGE(X7,S7,J7,N7),0)</f>
        <v>151725</v>
      </c>
      <c r="AA7" s="11">
        <f>+ROUND(_xlfn.STDEV.P(X7,S7,J7,N7),0)</f>
        <v>56681</v>
      </c>
      <c r="AB7" s="10">
        <f>+AA7/Z7</f>
        <v>0.37357719558411601</v>
      </c>
      <c r="AC7" s="11">
        <f>+Z7+AA7</f>
        <v>208406</v>
      </c>
      <c r="AD7" s="11">
        <f>+Z7-AA7</f>
        <v>95044</v>
      </c>
    </row>
  </sheetData>
  <mergeCells count="4">
    <mergeCell ref="U3:Y5"/>
    <mergeCell ref="H3:K5"/>
    <mergeCell ref="P3:T5"/>
    <mergeCell ref="L3:O5"/>
  </mergeCells>
  <phoneticPr fontId="4" type="noConversion"/>
  <dataValidations count="1">
    <dataValidation type="list" allowBlank="1" showInputMessage="1" showErrorMessage="1" sqref="E7">
      <formula1>"DIA,MES,UNIDAD,GLOBAL,PAQUETE"</formula1>
    </dataValidation>
  </dataValidations>
  <pageMargins left="0.7" right="0.7" top="0.75" bottom="0.75" header="0.3" footer="0.3"/>
  <pageSetup paperSize="9" scale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"/>
  <sheetViews>
    <sheetView tabSelected="1" workbookViewId="0">
      <selection activeCell="D8" sqref="D8"/>
    </sheetView>
  </sheetViews>
  <sheetFormatPr baseColWidth="10" defaultRowHeight="15" x14ac:dyDescent="0.25"/>
  <cols>
    <col min="2" max="2" width="11.42578125" style="20"/>
    <col min="3" max="3" width="23" style="19" customWidth="1"/>
    <col min="4" max="4" width="33.7109375" style="19" customWidth="1"/>
    <col min="5" max="7" width="11.42578125" style="20"/>
    <col min="8" max="8" width="15.5703125" style="20" bestFit="1" customWidth="1"/>
    <col min="9" max="9" width="17.42578125" style="20" bestFit="1" customWidth="1"/>
  </cols>
  <sheetData>
    <row r="2" spans="2:9" ht="47.25" x14ac:dyDescent="0.25">
      <c r="B2" s="17" t="s">
        <v>0</v>
      </c>
      <c r="C2" s="17" t="s">
        <v>5</v>
      </c>
      <c r="D2" s="17" t="s">
        <v>1</v>
      </c>
      <c r="E2" s="18" t="s">
        <v>2</v>
      </c>
      <c r="F2" s="18" t="s">
        <v>3</v>
      </c>
      <c r="G2" s="17" t="s">
        <v>20</v>
      </c>
      <c r="H2" s="18" t="s">
        <v>21</v>
      </c>
      <c r="I2" s="18" t="s">
        <v>12</v>
      </c>
    </row>
    <row r="3" spans="2:9" ht="75" x14ac:dyDescent="0.25">
      <c r="B3" s="13">
        <f>+ELEMENTOS!B7</f>
        <v>1</v>
      </c>
      <c r="C3" s="12" t="str">
        <f>+ELEMENTOS!C7</f>
        <v>PENDON</v>
      </c>
      <c r="D3" s="21" t="str">
        <f>+ELEMENTOS!D7</f>
        <v xml:space="preserve">Tallerista con experiencia con organizaciones sociales o instancias de diversas expresiones artísticas (PROFESIONAL UNIVERSITARIO II CON EXPERIENCIA DE 24 MESES) </v>
      </c>
      <c r="E3" s="13" t="str">
        <f>+ELEMENTOS!E7</f>
        <v>DIA</v>
      </c>
      <c r="F3" s="13">
        <f>+ELEMENTOS!F7</f>
        <v>2</v>
      </c>
      <c r="G3" s="13">
        <f>+ELEMENTOS!G7</f>
        <v>1</v>
      </c>
      <c r="H3" s="22">
        <f>+ELEMENTOS!Z7</f>
        <v>151725</v>
      </c>
      <c r="I3" s="22">
        <f>+H3*F3</f>
        <v>303450</v>
      </c>
    </row>
    <row r="4" spans="2:9" ht="15.75" x14ac:dyDescent="0.25">
      <c r="B4" s="45" t="s">
        <v>19</v>
      </c>
      <c r="C4" s="45"/>
      <c r="D4" s="45"/>
      <c r="E4" s="45"/>
      <c r="F4" s="45"/>
      <c r="G4" s="45"/>
      <c r="H4" s="45"/>
      <c r="I4" s="23">
        <f>SUM(I3:I3)</f>
        <v>303450</v>
      </c>
    </row>
  </sheetData>
  <mergeCells count="1">
    <mergeCell ref="B4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63523702-1329-4A51-8375-C920EA3547E8}"/>
</file>

<file path=customXml/itemProps2.xml><?xml version="1.0" encoding="utf-8"?>
<ds:datastoreItem xmlns:ds="http://schemas.openxmlformats.org/officeDocument/2006/customXml" ds:itemID="{A1203313-C05B-4C13-9D63-26BAC4E5DD14}"/>
</file>

<file path=customXml/itemProps3.xml><?xml version="1.0" encoding="utf-8"?>
<ds:datastoreItem xmlns:ds="http://schemas.openxmlformats.org/officeDocument/2006/customXml" ds:itemID="{17F4B2A5-3876-4713-BD3A-6936CB2C5F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ELEMENTOS</vt:lpstr>
      <vt:lpstr>PRESUPUESTO OFICIAL</vt:lpstr>
      <vt:lpstr>ELEMENTOS!Área_de_impresión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David Aldana Garcia</dc:creator>
  <cp:lastModifiedBy>Caro</cp:lastModifiedBy>
  <dcterms:created xsi:type="dcterms:W3CDTF">2025-08-31T18:25:06Z</dcterms:created>
  <dcterms:modified xsi:type="dcterms:W3CDTF">2025-11-25T00:43:44Z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